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<sst xmlns="http://schemas.openxmlformats.org/spreadsheetml/2006/main" count="165" uniqueCount="82">
  <si>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</si>
  <si>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</si>
  <si>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</si>
  <si>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</si>
  <si>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</si>
  <si>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</si>
  <si>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</si>
  <si>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</si>
  <si>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</si>
  <si>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</si>
  <si>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</si>
  <si>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</si>
  <si>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</si>
  <si>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</si>
  <si>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</si>
  <si>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</si>
  <si>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</si>
  <si>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</si>
  <si>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</si>
  <si>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</si>
  <si>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</si>
  <si>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</si>
  <si>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</si>
  <si>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</si>
  <si>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</si>
  <si>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</si>
  <si>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</si>
  <si>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</si>
  <si>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</si>
  <si>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</si>
  <si>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</si>
  <si>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</si>
  <si>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</si>
  <si>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</si>
  <si>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</si>
  <si>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</si>
  <si>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</si>
  <si>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</si>
  <si>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</si>
  <si>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</si>
  <si>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</si>
  <si>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</si>
  <si>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</si>
  <si>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</si>
  <si>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</si>
  <si>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</si>
  <si>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</si>
  <si>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</si>
  <si>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</si>
  <si>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</si>
  <si>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</si>
  <si>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</si>
  <si>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</si>
  <si>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</si>
  <si>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</si>
  <si>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</si>
  <si>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</si>
  <si>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</si>
  <si>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</si>
  <si>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</si>
  <si>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</si>
  <si>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</si>
  <si>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</si>
  <si>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</si>
  <si>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</si>
  <si>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</si>
  <si>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</si>
  <si>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</si>
  <si>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</si>
  <si>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</si>
  <si>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</si>
  <si>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</si>
  <si>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</si>
  <si>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</si>
  <si>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</si>
  <si>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</si>
  <si>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</si>
  <si>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</si>
  <si>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</si>
  <si>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</si>
  <si>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Р_СТ-055829</t>
  </si>
  <si>
    <t>Установка измерительного комплекса: Ставропольский край, м.о. Кочубеевский, с. Кочубеевское, ул. Советская, з.у. 117/1 по ТУ №87/2025/МИХ/КОЧ от 07.11.2025 г. (оп. № 9/3а ВЛ-0,4 кВ Ф-5 ТП-5/143, ул. Вольная, ул. Советская; заявитель - Алимова Ф.Р.)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</si>
</sst>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A12" sqref="A12:H1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57" t="s">
        <v>0</v>
      </c>
      <c r="D1" s="57"/>
      <c r="E1" s="57"/>
      <c r="F1" s="57"/>
      <c r="G1" s="57"/>
      <c r="H1" s="5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58" t="s">
        <v>1</v>
      </c>
      <c r="D2" s="58"/>
      <c r="E2" s="58"/>
      <c r="F2" s="58"/>
      <c r="G2" s="58"/>
      <c r="H2" s="58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58" t="s">
        <v>2</v>
      </c>
      <c r="D3" s="58"/>
      <c r="E3" s="58"/>
      <c r="F3" s="58"/>
      <c r="G3" s="58"/>
      <c r="H3" s="58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59" t="s">
        <v>3</v>
      </c>
      <c r="B5" s="59"/>
      <c r="C5" s="59"/>
      <c r="D5" s="59"/>
      <c r="E5" s="59"/>
      <c r="F5" s="59"/>
      <c r="G5" s="59"/>
      <c r="H5" s="59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56" t="s">
        <v>4</v>
      </c>
      <c r="B7" s="56"/>
      <c r="C7" s="56"/>
      <c r="D7" s="56"/>
      <c r="E7" s="56"/>
      <c r="F7" s="56"/>
      <c r="G7" s="56"/>
      <c r="H7" s="5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52" t="s">
        <v>5</v>
      </c>
      <c r="B10" s="52"/>
      <c r="C10" s="52"/>
      <c r="D10" s="52"/>
      <c r="E10" s="52"/>
      <c r="F10" s="52"/>
      <c r="G10" s="52"/>
      <c r="H10" s="52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56" t="s">
        <v>80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52" t="s">
        <v>6</v>
      </c>
      <c r="B13" s="52"/>
      <c r="C13" s="52"/>
      <c r="D13" s="52"/>
      <c r="E13" s="52"/>
      <c r="F13" s="52"/>
      <c r="G13" s="52"/>
      <c r="H13" s="52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53" t="s">
        <v>81</v>
      </c>
      <c r="B15" s="53"/>
      <c r="C15" s="53"/>
      <c r="D15" s="53"/>
      <c r="E15" s="53"/>
      <c r="F15" s="53"/>
      <c r="G15" s="53"/>
      <c r="H15" s="53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52" t="s">
        <v>7</v>
      </c>
      <c r="B16" s="52"/>
      <c r="C16" s="52"/>
      <c r="D16" s="52"/>
      <c r="E16" s="52"/>
      <c r="F16" s="52"/>
      <c r="G16" s="52"/>
      <c r="H16" s="52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53" t="s">
        <v>8</v>
      </c>
      <c r="B18" s="53"/>
      <c r="C18" s="53"/>
      <c r="D18" s="53"/>
      <c r="E18" s="53"/>
      <c r="F18" s="53"/>
      <c r="G18" s="53"/>
      <c r="H18" s="5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4" t="s">
        <v>11</v>
      </c>
      <c r="D20" s="54"/>
      <c r="E20" s="54"/>
      <c r="F20" s="54"/>
      <c r="G20" s="54"/>
      <c r="H20" s="5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4">
        <v>3</v>
      </c>
      <c r="D21" s="54"/>
      <c r="E21" s="54"/>
      <c r="F21" s="54"/>
      <c r="G21" s="54"/>
      <c r="H21" s="5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44" t="s">
        <v>78</v>
      </c>
      <c r="D27" s="45"/>
      <c r="E27" s="45"/>
      <c r="F27" s="45"/>
      <c r="G27" s="45"/>
      <c r="H27" s="46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1.1069783999999999E-2</v>
      </c>
      <c r="F36" s="35">
        <f>9224.82/1000000</f>
        <v>9.2248199999999999E-3</v>
      </c>
      <c r="G36" s="32" t="s">
        <v>39</v>
      </c>
      <c r="H36" s="32" t="s">
        <v>39</v>
      </c>
    </row>
    <row r="37" spans="1:8" ht="54.75" customHeight="1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4"/>
      <c r="R4" s="4"/>
    </row>
    <row r="6" spans="1:18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</row>
    <row r="11" spans="1:18" s="1" customFormat="1" ht="15.75">
      <c r="A11" s="68" t="str">
        <f>'1. паспорт '!A12:H12</f>
        <v>Р_СТ-055829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</row>
    <row r="14" spans="1:18" s="1" customFormat="1" ht="15.75">
      <c r="A14" s="61" t="str">
        <f>'1. паспорт '!A15:H15</f>
        <v>Установка измерительного комплекса: Ставропольский край, м.о. Кочубеевский, с. Кочубеевское, ул. Советская, з.у. 117/1 по ТУ №87/2025/МИХ/КОЧ от 07.11.2025 г. (оп. № 9/3а ВЛ-0,4 кВ Ф-5 ТП-5/143, ул. Вольная, ул. Советская; заявитель - Алимова Ф.Р.)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</row>
    <row r="15" spans="1:18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7" spans="1:16" s="2" customFormat="1" ht="18.75">
      <c r="A17" s="62" t="s">
        <v>47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6" s="1" customFormat="1" ht="15.75"/>
    <row r="19" spans="1:16" s="1" customFormat="1" ht="30.75" customHeight="1">
      <c r="A19" s="63" t="s">
        <v>9</v>
      </c>
      <c r="B19" s="63" t="s">
        <v>48</v>
      </c>
      <c r="C19" s="63"/>
      <c r="D19" s="63" t="s">
        <v>49</v>
      </c>
      <c r="E19" s="63" t="s">
        <v>50</v>
      </c>
      <c r="F19" s="63"/>
      <c r="G19" s="63" t="s">
        <v>51</v>
      </c>
      <c r="H19" s="63"/>
      <c r="I19" s="63" t="s">
        <v>52</v>
      </c>
      <c r="J19" s="63"/>
      <c r="K19" s="63" t="s">
        <v>53</v>
      </c>
      <c r="L19" s="63" t="s">
        <v>54</v>
      </c>
      <c r="M19" s="63"/>
      <c r="N19" s="63" t="s">
        <v>55</v>
      </c>
      <c r="O19" s="63"/>
      <c r="P19" s="63" t="s">
        <v>56</v>
      </c>
    </row>
    <row r="20" spans="1:16" s="1" customFormat="1" ht="52.15" customHeight="1">
      <c r="A20" s="64"/>
      <c r="B20" s="66"/>
      <c r="C20" s="67"/>
      <c r="D20" s="64"/>
      <c r="E20" s="66"/>
      <c r="F20" s="67"/>
      <c r="G20" s="66"/>
      <c r="H20" s="67"/>
      <c r="I20" s="66"/>
      <c r="J20" s="67"/>
      <c r="K20" s="65"/>
      <c r="L20" s="66"/>
      <c r="M20" s="67"/>
      <c r="N20" s="66"/>
      <c r="O20" s="67"/>
      <c r="P20" s="65"/>
    </row>
    <row r="21" spans="1:16" s="1" customFormat="1" ht="30.75" customHeight="1">
      <c r="A21" s="65"/>
      <c r="B21" s="5" t="s">
        <v>57</v>
      </c>
      <c r="C21" s="5" t="s">
        <v>58</v>
      </c>
      <c r="D21" s="65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8" t="s">
        <v>60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АО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60" t="s">
        <v>5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1" spans="1:22" s="1" customFormat="1" ht="15.75">
      <c r="A11" s="68" t="str">
        <f>'1. паспорт '!A12:H12</f>
        <v>Р_СТ-055829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60" t="s">
        <v>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  <row r="14" spans="1:22" s="1" customFormat="1" ht="15.75">
      <c r="A14" s="61" t="str">
        <f>'1. паспорт '!A15:H15</f>
        <v>Установка измерительного комплекса: Ставропольский край, м.о. Кочубеевский, с. Кочубеевское, ул. Советская, з.у. 117/1 по ТУ №87/2025/МИХ/КОЧ от 07.11.2025 г. (оп. № 9/3а ВЛ-0,4 кВ Ф-5 ТП-5/143, ул. Вольная, ул. Советская; заявитель - Алимова Ф.Р.)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2" s="1" customFormat="1" ht="15.7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</row>
    <row r="17" spans="1:23" s="2" customFormat="1" ht="18.75">
      <c r="A17" s="62" t="s">
        <v>61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9" spans="1:23" s="1" customFormat="1" ht="15.75" customHeight="1">
      <c r="A19" s="63" t="s">
        <v>9</v>
      </c>
      <c r="B19" s="63" t="s">
        <v>62</v>
      </c>
      <c r="C19" s="63"/>
      <c r="D19" s="63" t="s">
        <v>63</v>
      </c>
      <c r="E19" s="63"/>
      <c r="F19" s="70" t="s">
        <v>64</v>
      </c>
      <c r="G19" s="70"/>
      <c r="H19" s="70"/>
      <c r="I19" s="70"/>
      <c r="J19" s="63" t="s">
        <v>65</v>
      </c>
      <c r="K19" s="63" t="s">
        <v>66</v>
      </c>
      <c r="L19" s="63"/>
      <c r="M19" s="63" t="s">
        <v>67</v>
      </c>
      <c r="N19" s="63"/>
      <c r="O19" s="63" t="s">
        <v>68</v>
      </c>
      <c r="P19" s="63"/>
      <c r="Q19" s="63" t="s">
        <v>69</v>
      </c>
      <c r="R19" s="63"/>
      <c r="S19" s="63" t="s">
        <v>70</v>
      </c>
      <c r="T19" s="63" t="s">
        <v>71</v>
      </c>
      <c r="U19" s="63" t="s">
        <v>72</v>
      </c>
      <c r="V19" s="63" t="s">
        <v>73</v>
      </c>
      <c r="W19" s="63"/>
    </row>
    <row r="20" spans="1:23" s="1" customFormat="1" ht="15.75">
      <c r="A20" s="64"/>
      <c r="B20" s="66"/>
      <c r="C20" s="67"/>
      <c r="D20" s="66"/>
      <c r="E20" s="67"/>
      <c r="F20" s="70" t="s">
        <v>74</v>
      </c>
      <c r="G20" s="70"/>
      <c r="H20" s="70" t="s">
        <v>75</v>
      </c>
      <c r="I20" s="70"/>
      <c r="J20" s="65"/>
      <c r="K20" s="66"/>
      <c r="L20" s="67"/>
      <c r="M20" s="66"/>
      <c r="N20" s="67"/>
      <c r="O20" s="66"/>
      <c r="P20" s="67"/>
      <c r="Q20" s="66"/>
      <c r="R20" s="67"/>
      <c r="S20" s="65"/>
      <c r="T20" s="65"/>
      <c r="U20" s="65"/>
      <c r="V20" s="66"/>
      <c r="W20" s="67"/>
    </row>
    <row r="21" spans="1:23" s="1" customFormat="1" ht="15.75">
      <c r="A21" s="65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